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!Закупки\ОК МСП Инвентарь хозяйственный (ОУД)\Документация о закупке\Приложение № 2 - Техническое задание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Лист1!$A$8:$R$39</definedName>
  </definedNames>
  <calcPr calcId="162913"/>
</workbook>
</file>

<file path=xl/calcChain.xml><?xml version="1.0" encoding="utf-8"?>
<calcChain xmlns="http://schemas.openxmlformats.org/spreadsheetml/2006/main">
  <c r="L38" i="1" l="1"/>
  <c r="M38" i="1" s="1"/>
  <c r="K38" i="1"/>
  <c r="L37" i="1"/>
  <c r="M37" i="1" s="1"/>
  <c r="K37" i="1"/>
  <c r="L36" i="1"/>
  <c r="M36" i="1" s="1"/>
  <c r="K36" i="1"/>
  <c r="L35" i="1"/>
  <c r="M35" i="1" s="1"/>
  <c r="K35" i="1"/>
  <c r="L34" i="1"/>
  <c r="M34" i="1" s="1"/>
  <c r="K34" i="1"/>
  <c r="L33" i="1"/>
  <c r="M33" i="1" s="1"/>
  <c r="K33" i="1"/>
  <c r="L32" i="1"/>
  <c r="M32" i="1" s="1"/>
  <c r="K32" i="1"/>
  <c r="L31" i="1"/>
  <c r="M31" i="1" s="1"/>
  <c r="K31" i="1"/>
  <c r="L30" i="1"/>
  <c r="M30" i="1" s="1"/>
  <c r="K30" i="1"/>
  <c r="L29" i="1"/>
  <c r="M29" i="1" s="1"/>
  <c r="K29" i="1"/>
  <c r="L28" i="1"/>
  <c r="M28" i="1" s="1"/>
  <c r="K28" i="1"/>
  <c r="L27" i="1"/>
  <c r="M27" i="1" s="1"/>
  <c r="K27" i="1"/>
  <c r="L26" i="1"/>
  <c r="M26" i="1" s="1"/>
  <c r="K26" i="1"/>
  <c r="L25" i="1"/>
  <c r="M25" i="1" s="1"/>
  <c r="K25" i="1"/>
  <c r="L24" i="1"/>
  <c r="M24" i="1" s="1"/>
  <c r="K24" i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L17" i="1"/>
  <c r="M17" i="1" s="1"/>
  <c r="K17" i="1"/>
  <c r="L16" i="1"/>
  <c r="M16" i="1" s="1"/>
  <c r="K16" i="1"/>
  <c r="L15" i="1"/>
  <c r="M15" i="1" s="1"/>
  <c r="K15" i="1"/>
  <c r="L14" i="1"/>
  <c r="M14" i="1" s="1"/>
  <c r="K14" i="1"/>
  <c r="L13" i="1"/>
  <c r="M13" i="1" s="1"/>
  <c r="K13" i="1"/>
  <c r="L12" i="1"/>
  <c r="M12" i="1" s="1"/>
  <c r="K12" i="1"/>
  <c r="L11" i="1"/>
  <c r="M11" i="1" s="1"/>
  <c r="K11" i="1"/>
  <c r="L10" i="1"/>
  <c r="M10" i="1" s="1"/>
  <c r="K10" i="1"/>
  <c r="L9" i="1"/>
  <c r="K9" i="1"/>
  <c r="L40" i="1" l="1"/>
  <c r="M9" i="1"/>
  <c r="M39" i="1" s="1"/>
  <c r="L39" i="1"/>
</calcChain>
</file>

<file path=xl/sharedStrings.xml><?xml version="1.0" encoding="utf-8"?>
<sst xmlns="http://schemas.openxmlformats.org/spreadsheetml/2006/main" count="173" uniqueCount="105">
  <si>
    <t>Приложение 1</t>
  </si>
  <si>
    <t>к техническому заданию</t>
  </si>
  <si>
    <t xml:space="preserve">Перечень и объем поставки   </t>
  </si>
  <si>
    <t>№ п/п</t>
  </si>
  <si>
    <t>Номенкла-
турн. №</t>
  </si>
  <si>
    <t>Наименование</t>
  </si>
  <si>
    <t>Характеристики, требования и комплектация</t>
  </si>
  <si>
    <t>Код ОКПД2</t>
  </si>
  <si>
    <t>Применение ПП № 1875 (запрет/ ограничение/ преимущество/ не применяется)</t>
  </si>
  <si>
    <r>
      <rPr>
        <sz val="10"/>
        <rFont val="Times New Roman"/>
        <family val="1"/>
        <charset val="204"/>
      </rPr>
      <t>Основание не применения ПП № 1875 - ссылка на пункт ПП и пояснения (</t>
    </r>
    <r>
      <rPr>
        <u/>
        <sz val="10"/>
        <rFont val="Times New Roman"/>
        <family val="1"/>
        <charset val="204"/>
      </rPr>
      <t>заполняется если ПП № 1875 не применяется</t>
    </r>
    <r>
      <rPr>
        <sz val="10"/>
        <rFont val="Times New Roman"/>
        <family val="1"/>
        <charset val="204"/>
      </rPr>
      <t>)</t>
    </r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</si>
  <si>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</si>
  <si>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</si>
  <si>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</si>
  <si>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</si>
  <si>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</si>
  <si>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</si>
  <si>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</si>
  <si>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Бумага туалетная</t>
  </si>
  <si>
    <t xml:space="preserve">Количество слоев: 1 слой, Цвет бумаги: серый.   Длина рулона туалетной бумаги: 58 метров. Ширина рулона: 92 мм. </t>
  </si>
  <si>
    <t>17.22.11.110</t>
  </si>
  <si>
    <t>шт</t>
  </si>
  <si>
    <t>Ведро оцинкованное 12 л</t>
  </si>
  <si>
    <t xml:space="preserve">Ведро оцинкованное применяется  для хранения и перемещения жидких и сыпучих веществ. Выполнена из стали с оценковонным покрытием, устойчевым к корозии, оснащена металической рукояткой для удобной переноски. </t>
  </si>
  <si>
    <t>25.99.12.119</t>
  </si>
  <si>
    <t>Ведро пластиковое 10 л</t>
  </si>
  <si>
    <t>Ведро хозяйственное пластиковое обьемом 10л. Круглая форма корпуса. Изделия выполнено из прочного пластика</t>
  </si>
  <si>
    <t>22.29.23.120</t>
  </si>
  <si>
    <t xml:space="preserve">Ограничение </t>
  </si>
  <si>
    <t>Веник-сорго</t>
  </si>
  <si>
    <t>Веник из сорго — инструмент для уборки, изготовленный из стеблей специально выведенного сорта сорго (злаковой культуры с метелковидными соцветиями).                                                                                                              Материал: метелки сорго состоят из прочных, но гибких волокон, которые не ломаются при интенсивной уборке.
Размеры: стандартный веник имеет ширину 35–40 см, высоту 85–90 см и весит от 250 до 550 грамм.
Экологичность: сорго полностью натуральное, не выделяет вредных веществ и легко разлагается после использования.</t>
  </si>
  <si>
    <t>22.29.23.110</t>
  </si>
  <si>
    <t>Грабли 12 зубъев 410х100мм с черенком</t>
  </si>
  <si>
    <t>Садовый инструмент, который используется для разрыхления почвы, удаления сорняков и мелких остатков растений, а также для уборки скошенной травы и листьев. Грабли с витыми зубьями. Метериал зубцов металл. количество зубьев 12 шт. материал черенка дерево. Длина черенка 1200 мм.</t>
  </si>
  <si>
    <t>25.73.10.000</t>
  </si>
  <si>
    <t>Коврик ячеистый грязесборный 80х120см</t>
  </si>
  <si>
    <t>Ячеистый грязесборный коврик — это специальное напольное покрытие, которое используется для предотвращения попадания грязи и мусора внутрь помещений. Выпускается в виде массивных резиновых блоков с множеством круглых сквозных отверстий, которые удерживают грязь и снег.
Обратная сторона коврика комплектуется дренажными шипами, создающими воздушную прослойку между покрытием и основанием и исключающими скопление дождевой воды и жидкой грязи под покрытием.</t>
  </si>
  <si>
    <t>22.19.72.000</t>
  </si>
  <si>
    <t>Коврик влаговпитывающий 500Х800мм</t>
  </si>
  <si>
    <t>Влаговпитывающий коврик — это напольное покрытие, которое впитывает влагу и грязь с подошвы обуви, предотвращая их дальнейшее распространение.  Матеиал: нижняя часть резиновая — устойчива к воздействию влаги и грязи, препятствует скольжению даже при намокании. Верхняя часть полиэстер — прочный и долговечный материал, плотный ворс быстро собирает влагу с обуви</t>
  </si>
  <si>
    <t>Губка для посуды</t>
  </si>
  <si>
    <t>Губка предназначена для мытья посуды, кухни, бытовых поверхностей, раковин, ванн, туалета. Губка  имеет мягкий слой и абразивный,  используется  с любыми чистящими и моющими средствами. Размер губки: длина 9,5 см; ширина 6,5 см.</t>
  </si>
  <si>
    <t>13.92.29.110</t>
  </si>
  <si>
    <t>Лента клейкая двухсторонняя 25ммх5м</t>
  </si>
  <si>
    <t>Обладает высокой клеящей способностью к большинству поверхностей, включая пластики, полипропилен, окрашенные металлы, нержавеющую сталь, поликарбонат, алюминий, АБС-пластик и стекло. Устойчивость к внешним воздействиям: водостойкая, устойчива к ультрафиолетовому излучению.
Диапазон температур: от –40 °С до +90 °С.
Применение: подходит для внутренних и внешних монтажных работ, для производства бытовой техники, промышленного оборудования, транспортных средств и потребительской электроники, а также для изготовления вывесок и т. д..</t>
  </si>
  <si>
    <t>20.52.10.190</t>
  </si>
  <si>
    <t>Лопата снеговая оцинк. 500х480 с черенк.</t>
  </si>
  <si>
    <t xml:space="preserve">Лопата для уборки снега оцинкованная размер 500*480, с деревянным черенком. Длина черенка 1200мм. </t>
  </si>
  <si>
    <t>25.99.29.120</t>
  </si>
  <si>
    <t>Лопата совковая с черенком</t>
  </si>
  <si>
    <t xml:space="preserve">Совковая лопата с черенком — инструмент для работы с сыпучими материалами (песок, гравий, уголь, зерно) и другими грузами, оснащённый черенком (рукояткой).  Рабочая часть из рельсовой стали толщиной 1,4 мм, усилена двумя рёбрами жёсткости.Черенок традиционно изготавливается из дерева лиственных пород (берёза, ясень, клён, осина). длина рабочей части — 28 см, ширина — 23 см, толщина материала — 1,4 мм, длина черенка — 120 см, диаметр черенка — 40 мм. </t>
  </si>
  <si>
    <t>Лопата штыковая с черенком</t>
  </si>
  <si>
    <t xml:space="preserve">Штыковая лопата с черенком — инструмент для копки и земляных работ, предназначенный для работы с твёрдым грунтом, замершим песком, льдом и другими материалами.  Рабочая часть из  стали толщиной от 1,5 до 2 мм, усилена двумя рёбрами жёсткости.Черенок традиционно изготавливается из дерева лиственных пород (берёза, ясень, клён, осина). длина рабочей части — 28 см, ширина — 23 см, толщина материала — от 1,5 до 2 мм, длина черенка — 120 см, диаметр черенка — 40 мм. </t>
  </si>
  <si>
    <t>Метла синтетическая с дерев черенком</t>
  </si>
  <si>
    <t xml:space="preserve">Метла синтетическая подходит для уборки сухой и мокрой листвы, снега, грязи и другого мусора. Метла изготавливается из полипропиленового ворса, который имеет высокую прочность на излом, высокую износоустойчивость, морозостойкость. Инструмент состоит из пластиковой насадки и деревянного черенка.  Длина черенка — 120 см. </t>
  </si>
  <si>
    <t>32.91.11.000</t>
  </si>
  <si>
    <t>Мешки для мусора 120л 10шт 25мкм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</si>
  <si>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–120 л., толщина полиэтилена –25 мкм., размер -  не менее 70×110 см., материал мешка - полиэтилен низкого давления. Комплект – не менее 10 штук в рулоне.</t>
  </si>
  <si>
    <t>22.22.11.190</t>
  </si>
  <si>
    <t>упк</t>
  </si>
  <si>
    <r>
      <rPr>
        <sz val="10"/>
        <rFont val="Times New Roman"/>
        <family val="1"/>
        <charset val="204"/>
      </rPr>
      <t>Назначение:  мешки для мусора  предназначены для сбора, хранения, транспортировки и утилизации бытовых отходов. Характеристика: объем –30л., толщина полиэтилена -  10-12 мкм.,  размер -  50×60 см</t>
    </r>
    <r>
      <rPr>
        <b/>
        <sz val="10"/>
        <rFont val="Times New Roman"/>
        <family val="1"/>
        <charset val="204"/>
      </rPr>
      <t xml:space="preserve">.,  </t>
    </r>
    <r>
      <rPr>
        <sz val="10"/>
        <rFont val="Times New Roman"/>
        <family val="1"/>
        <charset val="204"/>
      </rPr>
      <t xml:space="preserve">материал мешка - полиэтилен низкого давления,  </t>
    </r>
    <r>
      <rPr>
        <sz val="10"/>
        <color theme="1"/>
        <rFont val="Times New Roman"/>
        <family val="1"/>
        <charset val="204"/>
      </rPr>
      <t>комплект - не менее 30 штук в рулоне.</t>
    </r>
  </si>
  <si>
    <t>Мешки для мусора 240л 10шт  40МКМ</t>
  </si>
  <si>
    <r>
      <rPr>
        <sz val="10"/>
        <rFont val="Times New Roman"/>
        <family val="1"/>
        <charset val="204"/>
      </rPr>
      <t xml:space="preserve"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–240л., </t>
    </r>
    <r>
      <rPr>
        <sz val="10"/>
        <color theme="1"/>
        <rFont val="Times New Roman"/>
        <family val="1"/>
        <charset val="204"/>
      </rPr>
      <t>толщина полиэтилена не менее  –40 мкм</t>
    </r>
    <r>
      <rPr>
        <b/>
        <sz val="10"/>
        <color theme="1"/>
        <rFont val="Times New Roman"/>
        <family val="1"/>
        <charset val="204"/>
      </rPr>
      <t xml:space="preserve">., </t>
    </r>
    <r>
      <rPr>
        <sz val="10"/>
        <rFont val="Times New Roman"/>
        <family val="1"/>
        <charset val="204"/>
      </rPr>
      <t>размер не менее 85×130 см., материал мешка - полиэтилен низкого давления. Комплект – не менее 10 штук в рулоне.</t>
    </r>
  </si>
  <si>
    <t>Салфетка хоз вискозная 34х38 см (10 шт)</t>
  </si>
  <si>
    <t>Предназначены для ухода за различными видами поверхностей. Могут использоваться как в сухом, так и во влажном виде. Отлично впитывают влагу, масло, грязь. Не оставляют разводов и ворса. Не царапают деликатные поверхности, такие как экраны и ЖК-мониторы, стекло, полированную мебель. Сохраняют свои свойства даже при многократном применении.</t>
  </si>
  <si>
    <t>13.92.29.120</t>
  </si>
  <si>
    <t>Салфетка хоз из микрофибры 40х40 см</t>
  </si>
  <si>
    <t>Подходит для различных поверхностей: окрашенных, металлических, деревянных, хромированных, пластиковых, керамических, мраморных, стеклянных и зеркальных и других.  Особенности. Салфетка не оставляет ворса, разводов и царапин, обладает антибактериальными свойствами, удаляет грязь без чистящих средств, устойчива к химическим веществам.</t>
  </si>
  <si>
    <t>Салфетка микрофибра 35х40 двухсторонняя</t>
  </si>
  <si>
    <t>Стакан одноразовый 200мл</t>
  </si>
  <si>
    <t>Некоторые характеристики одноразовых стаканов объёмом 200 мл.   Материал: пластик, полипропилен. Цвет: прозрачный. Назначение: для холодных и горячих напитков, для воды.  Диаметр: 70–71 мм. 
Высота: 90–95 мм. Толщина стенки: 0,07–0,08 мм. 
Максимальная температура жидкости: 75 °С.</t>
  </si>
  <si>
    <t>Освежитель воздуха 300 мл</t>
  </si>
  <si>
    <t>Освежитель воздуха предназначен для устранения неприятных запахов в различных помещениях. Принцип работы ручной. Форма выпуска аэрозоль. Объем – 300мл.,  аромат - в ассортименте, с длительным действием, без содержания  озоноразрушающих веществ.</t>
  </si>
  <si>
    <t>20.41.41.000</t>
  </si>
  <si>
    <t>Нить для прошивки документов</t>
  </si>
  <si>
    <t>Нить лавсановая изготовленная из полиэфирного (лавсанового) волокна, скрученная из 3-х прочных полиэфирных нитей, общей толщиной 0,7 мм. Нить имеет однородную текстуру по всей длине, невосприимчива к плесени, грибкам, повышенной влажности, УФ-лучам, температурным амплитудам. Материал-лавсан-штапелированный. Толщина нити-0,7 мм. Длина намотки-1000 м. Цвет-белый. Упаковка ед. товара-пленка.</t>
  </si>
  <si>
    <t>13.10.85.113</t>
  </si>
  <si>
    <t xml:space="preserve">шт </t>
  </si>
  <si>
    <t xml:space="preserve">Метла   </t>
  </si>
  <si>
    <t>Метла карагач. Метла изготавливается из сухого карагача. Общая длина метлы - 80 см. Количество вязок -1 шт. Количество прутьев  55 шт. Вязки прочные, не распускаются. Прутья над поверхностью среза не выступают.</t>
  </si>
  <si>
    <t>Пленка солнцезащитная для окон 80х300 см</t>
  </si>
  <si>
    <t>Плёнка препятствует проникновению инфракрасных и УФ-лучей внутрь комнаты, защищает глаза от бликов, предотвращает чрезмерное нагревание и выгорание предметов интерьера и отделки.                                                                                                                                                                                         Толщина: 12 мкм.
Материал: лавсан.
Особенности: зеркальный эффект, противоосколочная.
Светопропускаемость: 16–20%</t>
  </si>
  <si>
    <t>20.16.10.110</t>
  </si>
  <si>
    <t>рул</t>
  </si>
  <si>
    <t>Швабра хозяйственная с черенком</t>
  </si>
  <si>
    <t xml:space="preserve">Хозяйственная швабра с черенком — инструмент для уборки полов, который имеет прочный черенок (ручку) и насадку (моп). Черенок должен быть металлическим, насадка из микрофибры. Длина черенка — например, 120 см. Позволяет комфортно мыть  полы без необходимости наклоняться. 
Размер рабочей части —  40 см, ширина — 10 см, что позволяет обрабатывать большие участки пола за один проход. </t>
  </si>
  <si>
    <t>Кисть КМА 100х30</t>
  </si>
  <si>
    <t xml:space="preserve">Кисть-макловица (КМА) размером 100×30 мм — малярный инструмент для окрашивания больших поверхностей, работ с масляными красками, лаками и нанесения клеящих составов.Ворс — натуральная щетина, расщеплённая на концах. Щетина удлинена, закреплена металлическим бандажом. Пластмассовая ручка, утолщённая в зоне охвата, имеет отверстие для подвешивания. </t>
  </si>
  <si>
    <t>32.91.19.120</t>
  </si>
  <si>
    <t>Лестница-стремянка одностор алюм 6 ступ</t>
  </si>
  <si>
    <t>Материал: алюминий.
Вид: односторонняя.
Максимальная рабочая высота: 3,25 м.
Высота площадки: 1,25 м.
Ширина лестницы: 490 мм.
Ширина ступеней: 80 мм.
Противоскользящие ступени: да.
Размер в сложенном виде: 49x12,5x195 см.
Вес: 5,21 кг.</t>
  </si>
  <si>
    <t>25.11.23.120</t>
  </si>
  <si>
    <t>3468890010</t>
  </si>
  <si>
    <t>Лампа настольн. на струбцине Дельта 11Вт</t>
  </si>
  <si>
    <t>Характеристики настольной лампы 
Мощность лампы: 11 Вт.
Тип лампы: люминесцентная.
Материал: металл,
Конструкция: на струбцине, наклонная, поворотная, с коленом.
Количество поворотных колен: 3.
Цвет: основной — чёрный.
Габариты:340×1100×60 мм</t>
  </si>
  <si>
    <t>27.40.22.190</t>
  </si>
  <si>
    <t>Элемент питания АА 1,5В</t>
  </si>
  <si>
    <t xml:space="preserve"> Элемент питания АА содержат щелочной электролит, обеспечивают более высокую мощность и продолжительность работы. Подходят для устройств с высоким энергопотреблением, таких как фотоаппараты и беспроводные мыши.</t>
  </si>
  <si>
    <t>27.20.11.000</t>
  </si>
  <si>
    <t xml:space="preserve">Преимущество </t>
  </si>
  <si>
    <t>Элемент питания ААА 1,5В</t>
  </si>
  <si>
    <t xml:space="preserve"> Элемент питания ААА содержат щелочной электролит, обеспечивают более высокую мощность и продолжительность работы. Подходят для устройств с высоким энергопотреблением, таких как фотоаппараты и беспроводные мыши.</t>
  </si>
  <si>
    <t>Мешки для мусора 30л 30шт 7мкм ПНД</t>
  </si>
  <si>
    <t>Не применяется</t>
  </si>
  <si>
    <t>ПП № 1875 п. 5и)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</si>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</sst>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9" x14ac:knownFonts="1">
    <font>
      <sz val="11"/>
      <color theme="1"/>
      <name val="Calibri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2" fillId="0" borderId="0" xfId="0" applyFont="1"/>
    <xf numFmtId="0" fontId="2" fillId="2" borderId="0" xfId="0" applyFont="1" applyFill="1"/>
    <xf numFmtId="0" fontId="3" fillId="3" borderId="3" xfId="0" applyFont="1" applyFill="1" applyBorder="1"/>
    <xf numFmtId="0" fontId="3" fillId="0" borderId="3" xfId="0" applyFont="1" applyBorder="1" applyAlignment="1">
      <alignment wrapText="1"/>
    </xf>
    <xf numFmtId="0" fontId="4" fillId="2" borderId="0" xfId="0" applyFont="1" applyFill="1" applyAlignment="1">
      <alignment wrapText="1"/>
    </xf>
    <xf numFmtId="0" fontId="3" fillId="3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1" fontId="4" fillId="2" borderId="3" xfId="0" applyNumberFormat="1" applyFont="1" applyFill="1" applyBorder="1" applyAlignment="1">
      <alignment wrapText="1"/>
    </xf>
    <xf numFmtId="2" fontId="4" fillId="3" borderId="3" xfId="0" applyNumberFormat="1" applyFont="1" applyFill="1" applyBorder="1" applyAlignment="1">
      <alignment wrapText="1"/>
    </xf>
    <xf numFmtId="2" fontId="4" fillId="2" borderId="3" xfId="0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1" fontId="1" fillId="0" borderId="3" xfId="0" applyNumberFormat="1" applyFont="1" applyBorder="1"/>
    <xf numFmtId="2" fontId="1" fillId="3" borderId="3" xfId="0" applyNumberFormat="1" applyFont="1" applyFill="1" applyBorder="1"/>
    <xf numFmtId="2" fontId="4" fillId="0" borderId="3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4" fontId="1" fillId="3" borderId="3" xfId="0" applyNumberFormat="1" applyFont="1" applyFill="1" applyBorder="1"/>
    <xf numFmtId="1" fontId="1" fillId="2" borderId="3" xfId="0" applyNumberFormat="1" applyFont="1" applyFill="1" applyBorder="1"/>
    <xf numFmtId="0" fontId="4" fillId="3" borderId="3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1" fontId="1" fillId="3" borderId="3" xfId="0" applyNumberFormat="1" applyFont="1" applyFill="1" applyBorder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2" borderId="0" xfId="0" applyFont="1" applyFill="1"/>
    <xf numFmtId="0" fontId="5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1" fontId="5" fillId="2" borderId="3" xfId="0" applyNumberFormat="1" applyFont="1" applyFill="1" applyBorder="1"/>
    <xf numFmtId="4" fontId="5" fillId="3" borderId="3" xfId="0" applyNumberFormat="1" applyFont="1" applyFill="1" applyBorder="1"/>
    <xf numFmtId="2" fontId="5" fillId="2" borderId="3" xfId="0" applyNumberFormat="1" applyFont="1" applyFill="1" applyBorder="1" applyAlignment="1">
      <alignment wrapText="1"/>
    </xf>
    <xf numFmtId="0" fontId="5" fillId="3" borderId="0" xfId="0" applyFont="1" applyFill="1"/>
    <xf numFmtId="0" fontId="6" fillId="2" borderId="0" xfId="0" applyFont="1" applyFill="1" applyAlignment="1">
      <alignment wrapText="1"/>
    </xf>
    <xf numFmtId="4" fontId="1" fillId="3" borderId="3" xfId="0" applyNumberFormat="1" applyFont="1" applyFill="1" applyBorder="1" applyAlignment="1">
      <alignment horizontal="right"/>
    </xf>
    <xf numFmtId="0" fontId="1" fillId="0" borderId="3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5" fillId="3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3" borderId="3" xfId="0" applyFont="1" applyFill="1" applyBorder="1" applyAlignment="1">
      <alignment horizontal="left" wrapText="1"/>
    </xf>
    <xf numFmtId="1" fontId="5" fillId="3" borderId="3" xfId="0" applyNumberFormat="1" applyFont="1" applyFill="1" applyBorder="1"/>
    <xf numFmtId="4" fontId="5" fillId="3" borderId="3" xfId="0" applyNumberFormat="1" applyFont="1" applyFill="1" applyBorder="1" applyAlignment="1">
      <alignment horizontal="right"/>
    </xf>
    <xf numFmtId="2" fontId="5" fillId="3" borderId="3" xfId="0" applyNumberFormat="1" applyFont="1" applyFill="1" applyBorder="1" applyAlignment="1">
      <alignment wrapText="1"/>
    </xf>
    <xf numFmtId="0" fontId="5" fillId="3" borderId="0" xfId="0" applyFont="1" applyFill="1" applyAlignment="1">
      <alignment wrapText="1"/>
    </xf>
    <xf numFmtId="0" fontId="1" fillId="3" borderId="0" xfId="0" applyFont="1" applyFill="1"/>
    <xf numFmtId="0" fontId="7" fillId="3" borderId="0" xfId="0" applyFont="1" applyFill="1" applyAlignment="1">
      <alignment wrapText="1"/>
    </xf>
    <xf numFmtId="1" fontId="1" fillId="3" borderId="3" xfId="0" applyNumberFormat="1" applyFont="1" applyFill="1" applyBorder="1"/>
    <xf numFmtId="4" fontId="1" fillId="3" borderId="0" xfId="0" applyNumberFormat="1" applyFont="1" applyFill="1" applyAlignment="1">
      <alignment horizontal="right"/>
    </xf>
    <xf numFmtId="0" fontId="7" fillId="0" borderId="3" xfId="0" applyFont="1" applyBorder="1" applyAlignment="1">
      <alignment wrapText="1"/>
    </xf>
    <xf numFmtId="4" fontId="3" fillId="0" borderId="3" xfId="0" applyNumberFormat="1" applyFont="1" applyBorder="1"/>
    <xf numFmtId="164" fontId="1" fillId="0" borderId="0" xfId="0" applyNumberFormat="1" applyFo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3" borderId="6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workbookViewId="0">
      <pane ySplit="8" topLeftCell="A31" activePane="bottomLeft" state="frozen"/>
      <selection activeCell="G14" sqref="G14"/>
      <selection pane="bottomLeft" activeCell="E33" sqref="E33"/>
    </sheetView>
  </sheetViews>
  <sheetFormatPr defaultRowHeight="12.75" x14ac:dyDescent="0.2"/>
  <cols>
    <col min="1" max="1" width="4.7109375" style="1" customWidth="1"/>
    <col min="2" max="2" width="11.140625" style="1" customWidth="1"/>
    <col min="3" max="3" width="22.5703125" style="1" customWidth="1"/>
    <col min="4" max="4" width="76.28515625" style="1" customWidth="1"/>
    <col min="5" max="5" width="11.7109375" style="2" bestFit="1" customWidth="1"/>
    <col min="6" max="6" width="15.28515625" style="1" customWidth="1"/>
    <col min="7" max="7" width="19.28515625" style="1" customWidth="1"/>
    <col min="8" max="8" width="6" style="1" customWidth="1"/>
    <col min="9" max="9" width="6.7109375" style="1" customWidth="1"/>
    <col min="10" max="10" width="10.5703125" style="3" customWidth="1"/>
    <col min="11" max="11" width="9.140625" style="1"/>
    <col min="12" max="12" width="11" style="1" customWidth="1"/>
    <col min="13" max="13" width="11.28515625" style="1" bestFit="1" customWidth="1"/>
    <col min="14" max="14" width="9.140625" style="1"/>
    <col min="15" max="15" width="9.140625" style="3"/>
    <col min="16" max="16" width="9.140625" style="1"/>
    <col min="17" max="17" width="16.140625" style="1" customWidth="1"/>
    <col min="18" max="18" width="28" style="1" customWidth="1"/>
    <col min="19" max="16384" width="9.140625" style="1"/>
  </cols>
  <sheetData>
    <row r="1" spans="1:18" x14ac:dyDescent="0.2">
      <c r="L1" s="1" t="s">
        <v>0</v>
      </c>
    </row>
    <row r="2" spans="1:18" x14ac:dyDescent="0.2">
      <c r="K2" s="1" t="s">
        <v>1</v>
      </c>
    </row>
    <row r="4" spans="1:18" x14ac:dyDescent="0.2">
      <c r="D4" s="4" t="s">
        <v>2</v>
      </c>
      <c r="E4" s="5"/>
      <c r="F4" s="4"/>
      <c r="G4" s="4"/>
    </row>
    <row r="5" spans="1:18" ht="4.5" customHeight="1" x14ac:dyDescent="0.2"/>
    <row r="6" spans="1:18" ht="25.5" customHeight="1" x14ac:dyDescent="0.2">
      <c r="A6" s="60" t="s">
        <v>3</v>
      </c>
      <c r="B6" s="60" t="s">
        <v>4</v>
      </c>
      <c r="C6" s="60" t="s">
        <v>5</v>
      </c>
      <c r="D6" s="60" t="s">
        <v>6</v>
      </c>
      <c r="E6" s="58" t="s">
        <v>7</v>
      </c>
      <c r="F6" s="56" t="s">
        <v>8</v>
      </c>
      <c r="G6" s="58" t="s">
        <v>9</v>
      </c>
      <c r="H6" s="60" t="s">
        <v>10</v>
      </c>
      <c r="I6" s="60" t="s">
        <v>11</v>
      </c>
      <c r="J6" s="6" t="s">
        <v>12</v>
      </c>
      <c r="K6" s="7"/>
      <c r="L6" s="7"/>
      <c r="M6" s="7"/>
    </row>
    <row r="7" spans="1:18" ht="58.5" customHeight="1" x14ac:dyDescent="0.2">
      <c r="A7" s="61"/>
      <c r="B7" s="61"/>
      <c r="C7" s="61"/>
      <c r="D7" s="61"/>
      <c r="E7" s="59"/>
      <c r="F7" s="57"/>
      <c r="G7" s="59"/>
      <c r="H7" s="61"/>
      <c r="I7" s="61"/>
      <c r="J7" s="9" t="s">
        <v>13</v>
      </c>
      <c r="K7" s="7" t="s">
        <v>14</v>
      </c>
      <c r="L7" s="7" t="s">
        <v>15</v>
      </c>
      <c r="M7" s="7" t="s">
        <v>16</v>
      </c>
    </row>
    <row r="8" spans="1:18" x14ac:dyDescent="0.2">
      <c r="A8" s="7">
        <v>1</v>
      </c>
      <c r="B8" s="7">
        <v>2</v>
      </c>
      <c r="C8" s="7">
        <v>3</v>
      </c>
      <c r="D8" s="7">
        <v>4</v>
      </c>
      <c r="E8" s="10">
        <v>5</v>
      </c>
      <c r="F8" s="7">
        <v>6</v>
      </c>
      <c r="G8" s="7">
        <v>7</v>
      </c>
      <c r="H8" s="7">
        <v>8</v>
      </c>
      <c r="I8" s="7">
        <v>9</v>
      </c>
      <c r="J8" s="9">
        <v>10</v>
      </c>
      <c r="K8" s="7">
        <v>11</v>
      </c>
      <c r="L8" s="7">
        <v>12</v>
      </c>
      <c r="M8" s="7">
        <v>13</v>
      </c>
    </row>
    <row r="9" spans="1:18" s="2" customFormat="1" ht="27" customHeight="1" x14ac:dyDescent="0.2">
      <c r="A9" s="11">
        <v>1</v>
      </c>
      <c r="B9" s="11">
        <v>5437850001</v>
      </c>
      <c r="C9" s="11" t="s">
        <v>17</v>
      </c>
      <c r="D9" s="11" t="s">
        <v>18</v>
      </c>
      <c r="E9" s="11" t="s">
        <v>19</v>
      </c>
      <c r="F9" s="11" t="s">
        <v>98</v>
      </c>
      <c r="G9" s="11"/>
      <c r="H9" s="11" t="s">
        <v>20</v>
      </c>
      <c r="I9" s="12">
        <v>4224</v>
      </c>
      <c r="J9" s="13">
        <v>26.24</v>
      </c>
      <c r="K9" s="14">
        <f>J9*1.2</f>
        <v>31.487999999999996</v>
      </c>
      <c r="L9" s="14">
        <f>I9*J9</f>
        <v>110837.75999999999</v>
      </c>
      <c r="M9" s="14">
        <f>L9*1.2</f>
        <v>133005.31199999998</v>
      </c>
      <c r="O9" s="3"/>
    </row>
    <row r="10" spans="1:18" ht="43.5" customHeight="1" x14ac:dyDescent="0.2">
      <c r="A10" s="15">
        <v>2</v>
      </c>
      <c r="B10" s="15">
        <v>1484230001</v>
      </c>
      <c r="C10" s="11" t="s">
        <v>21</v>
      </c>
      <c r="D10" s="15" t="s">
        <v>22</v>
      </c>
      <c r="E10" s="11" t="s">
        <v>23</v>
      </c>
      <c r="F10" s="8" t="s">
        <v>98</v>
      </c>
      <c r="G10" s="15"/>
      <c r="H10" s="15" t="s">
        <v>20</v>
      </c>
      <c r="I10" s="16">
        <v>6</v>
      </c>
      <c r="J10" s="17">
        <v>445.54</v>
      </c>
      <c r="K10" s="18">
        <f t="shared" ref="K10:K38" si="0">J10*1.2</f>
        <v>534.64800000000002</v>
      </c>
      <c r="L10" s="18">
        <f t="shared" ref="L10:L38" si="1">I10*J10</f>
        <v>2673.2400000000002</v>
      </c>
      <c r="M10" s="18">
        <f t="shared" ref="M10:M38" si="2">L10*1.2</f>
        <v>3207.8880000000004</v>
      </c>
    </row>
    <row r="11" spans="1:18" ht="27.75" customHeight="1" x14ac:dyDescent="0.2">
      <c r="A11" s="15">
        <v>3</v>
      </c>
      <c r="B11" s="15">
        <v>2291000001</v>
      </c>
      <c r="C11" s="11" t="s">
        <v>24</v>
      </c>
      <c r="D11" s="15" t="s">
        <v>25</v>
      </c>
      <c r="E11" s="8" t="s">
        <v>26</v>
      </c>
      <c r="F11" s="11" t="s">
        <v>27</v>
      </c>
      <c r="G11" s="15"/>
      <c r="H11" s="15" t="s">
        <v>20</v>
      </c>
      <c r="I11" s="16">
        <v>6</v>
      </c>
      <c r="J11" s="17">
        <v>126.22</v>
      </c>
      <c r="K11" s="18">
        <f t="shared" si="0"/>
        <v>151.464</v>
      </c>
      <c r="L11" s="18">
        <f t="shared" si="1"/>
        <v>757.31999999999994</v>
      </c>
      <c r="M11" s="18">
        <f t="shared" si="2"/>
        <v>908.78399999999988</v>
      </c>
    </row>
    <row r="12" spans="1:18" ht="96.75" customHeight="1" x14ac:dyDescent="0.2">
      <c r="A12" s="11">
        <v>4</v>
      </c>
      <c r="B12" s="19">
        <v>9693520007</v>
      </c>
      <c r="C12" s="11" t="s">
        <v>28</v>
      </c>
      <c r="D12" s="15" t="s">
        <v>29</v>
      </c>
      <c r="E12" s="20" t="s">
        <v>30</v>
      </c>
      <c r="F12" s="11" t="s">
        <v>27</v>
      </c>
      <c r="G12" s="15"/>
      <c r="H12" s="15" t="s">
        <v>20</v>
      </c>
      <c r="I12" s="16">
        <v>26</v>
      </c>
      <c r="J12" s="21">
        <v>238.92</v>
      </c>
      <c r="K12" s="18">
        <f t="shared" si="0"/>
        <v>286.70399999999995</v>
      </c>
      <c r="L12" s="18">
        <f t="shared" si="1"/>
        <v>6211.92</v>
      </c>
      <c r="M12" s="18">
        <f t="shared" si="2"/>
        <v>7454.3040000000001</v>
      </c>
    </row>
    <row r="13" spans="1:18" s="2" customFormat="1" ht="51" customHeight="1" x14ac:dyDescent="0.2">
      <c r="A13" s="15">
        <v>5</v>
      </c>
      <c r="B13" s="19">
        <v>4737730006</v>
      </c>
      <c r="C13" s="11" t="s">
        <v>31</v>
      </c>
      <c r="D13" s="11" t="s">
        <v>32</v>
      </c>
      <c r="E13" s="19" t="s">
        <v>33</v>
      </c>
      <c r="F13" s="11" t="s">
        <v>98</v>
      </c>
      <c r="G13" s="11"/>
      <c r="H13" s="23" t="s">
        <v>20</v>
      </c>
      <c r="I13" s="22">
        <v>10</v>
      </c>
      <c r="J13" s="21">
        <v>455.32</v>
      </c>
      <c r="K13" s="14">
        <f t="shared" si="0"/>
        <v>546.38400000000001</v>
      </c>
      <c r="L13" s="14">
        <f t="shared" si="1"/>
        <v>4553.2</v>
      </c>
      <c r="M13" s="14">
        <f t="shared" si="2"/>
        <v>5463.8399999999992</v>
      </c>
      <c r="O13" s="3"/>
    </row>
    <row r="14" spans="1:18" s="3" customFormat="1" ht="86.25" customHeight="1" x14ac:dyDescent="0.2">
      <c r="A14" s="23">
        <v>6</v>
      </c>
      <c r="B14" s="24">
        <v>2533100041</v>
      </c>
      <c r="C14" s="23" t="s">
        <v>34</v>
      </c>
      <c r="D14" s="23" t="s">
        <v>35</v>
      </c>
      <c r="E14" s="24" t="s">
        <v>36</v>
      </c>
      <c r="F14" s="25" t="s">
        <v>98</v>
      </c>
      <c r="G14" s="23"/>
      <c r="H14" s="23" t="s">
        <v>20</v>
      </c>
      <c r="I14" s="26">
        <v>2</v>
      </c>
      <c r="J14" s="21">
        <v>1638.49</v>
      </c>
      <c r="K14" s="13">
        <f t="shared" si="0"/>
        <v>1966.1879999999999</v>
      </c>
      <c r="L14" s="13">
        <f t="shared" si="1"/>
        <v>3276.98</v>
      </c>
      <c r="M14" s="13">
        <f t="shared" si="2"/>
        <v>3932.3759999999997</v>
      </c>
    </row>
    <row r="15" spans="1:18" ht="63.75" x14ac:dyDescent="0.2">
      <c r="A15" s="11">
        <v>7</v>
      </c>
      <c r="B15" s="15">
        <v>2533100044</v>
      </c>
      <c r="C15" s="15" t="s">
        <v>37</v>
      </c>
      <c r="D15" s="15" t="s">
        <v>38</v>
      </c>
      <c r="E15" s="19" t="s">
        <v>36</v>
      </c>
      <c r="F15" s="11" t="s">
        <v>98</v>
      </c>
      <c r="G15" s="15"/>
      <c r="H15" s="15" t="s">
        <v>20</v>
      </c>
      <c r="I15" s="16">
        <v>8</v>
      </c>
      <c r="J15" s="21">
        <v>1338.29</v>
      </c>
      <c r="K15" s="18">
        <f t="shared" si="0"/>
        <v>1605.9479999999999</v>
      </c>
      <c r="L15" s="18">
        <f t="shared" si="1"/>
        <v>10706.32</v>
      </c>
      <c r="M15" s="18">
        <f t="shared" si="2"/>
        <v>12847.583999999999</v>
      </c>
    </row>
    <row r="16" spans="1:18" ht="45" customHeight="1" x14ac:dyDescent="0.2">
      <c r="A16" s="15">
        <v>8</v>
      </c>
      <c r="B16" s="19">
        <v>2544500002</v>
      </c>
      <c r="C16" s="19" t="s">
        <v>39</v>
      </c>
      <c r="D16" s="11" t="s">
        <v>40</v>
      </c>
      <c r="E16" s="19" t="s">
        <v>41</v>
      </c>
      <c r="F16" s="66" t="s">
        <v>102</v>
      </c>
      <c r="G16" s="67" t="s">
        <v>103</v>
      </c>
      <c r="H16" s="15" t="s">
        <v>20</v>
      </c>
      <c r="I16" s="16">
        <v>200</v>
      </c>
      <c r="J16" s="21">
        <v>11.11</v>
      </c>
      <c r="K16" s="18">
        <f t="shared" si="0"/>
        <v>13.331999999999999</v>
      </c>
      <c r="L16" s="18">
        <f t="shared" si="1"/>
        <v>2222</v>
      </c>
      <c r="M16" s="18">
        <f t="shared" si="2"/>
        <v>2666.4</v>
      </c>
      <c r="R16" s="28"/>
    </row>
    <row r="17" spans="1:18" ht="99.75" customHeight="1" x14ac:dyDescent="0.2">
      <c r="A17" s="15">
        <v>9</v>
      </c>
      <c r="B17" s="19">
        <v>2245290002</v>
      </c>
      <c r="C17" s="11" t="s">
        <v>42</v>
      </c>
      <c r="D17" s="15" t="s">
        <v>43</v>
      </c>
      <c r="E17" s="19" t="s">
        <v>44</v>
      </c>
      <c r="F17" s="55" t="s">
        <v>102</v>
      </c>
      <c r="G17" s="55" t="s">
        <v>103</v>
      </c>
      <c r="H17" s="15" t="s">
        <v>20</v>
      </c>
      <c r="I17" s="16">
        <v>4</v>
      </c>
      <c r="J17" s="21">
        <v>79.27</v>
      </c>
      <c r="K17" s="18">
        <f t="shared" si="0"/>
        <v>95.123999999999995</v>
      </c>
      <c r="L17" s="18">
        <f t="shared" si="1"/>
        <v>317.08</v>
      </c>
      <c r="M17" s="18">
        <f t="shared" si="2"/>
        <v>380.49599999999998</v>
      </c>
    </row>
    <row r="18" spans="1:18" s="29" customFormat="1" ht="24" customHeight="1" x14ac:dyDescent="0.2">
      <c r="A18" s="30">
        <v>10</v>
      </c>
      <c r="B18" s="31">
        <v>1489290007</v>
      </c>
      <c r="C18" s="30" t="s">
        <v>45</v>
      </c>
      <c r="D18" s="30" t="s">
        <v>46</v>
      </c>
      <c r="E18" s="28" t="s">
        <v>47</v>
      </c>
      <c r="F18" s="30" t="s">
        <v>98</v>
      </c>
      <c r="G18" s="30"/>
      <c r="H18" s="30" t="s">
        <v>20</v>
      </c>
      <c r="I18" s="32">
        <v>4</v>
      </c>
      <c r="J18" s="33">
        <v>1101.9100000000001</v>
      </c>
      <c r="K18" s="34">
        <f t="shared" si="0"/>
        <v>1322.2920000000001</v>
      </c>
      <c r="L18" s="34">
        <f t="shared" si="1"/>
        <v>4407.6400000000003</v>
      </c>
      <c r="M18" s="34">
        <f t="shared" si="2"/>
        <v>5289.1680000000006</v>
      </c>
      <c r="O18" s="35"/>
    </row>
    <row r="19" spans="1:18" s="2" customFormat="1" ht="71.25" customHeight="1" x14ac:dyDescent="0.2">
      <c r="A19" s="15">
        <v>11</v>
      </c>
      <c r="B19" s="19">
        <v>1489200004</v>
      </c>
      <c r="C19" s="11" t="s">
        <v>48</v>
      </c>
      <c r="D19" s="11" t="s">
        <v>49</v>
      </c>
      <c r="E19" s="19" t="s">
        <v>47</v>
      </c>
      <c r="F19" s="36" t="s">
        <v>104</v>
      </c>
      <c r="G19" s="11"/>
      <c r="H19" s="11" t="s">
        <v>20</v>
      </c>
      <c r="I19" s="22">
        <v>10</v>
      </c>
      <c r="J19" s="21">
        <v>474.61</v>
      </c>
      <c r="K19" s="14">
        <f t="shared" si="0"/>
        <v>569.53200000000004</v>
      </c>
      <c r="L19" s="14">
        <f t="shared" si="1"/>
        <v>4746.1000000000004</v>
      </c>
      <c r="M19" s="14">
        <f t="shared" si="2"/>
        <v>5695.3200000000006</v>
      </c>
      <c r="O19" s="3"/>
    </row>
    <row r="20" spans="1:18" ht="72" customHeight="1" x14ac:dyDescent="0.2">
      <c r="A20" s="15">
        <v>12</v>
      </c>
      <c r="B20" s="19">
        <v>1489200002</v>
      </c>
      <c r="C20" s="11" t="s">
        <v>50</v>
      </c>
      <c r="D20" s="15" t="s">
        <v>51</v>
      </c>
      <c r="E20" s="19" t="s">
        <v>47</v>
      </c>
      <c r="F20" s="15" t="s">
        <v>104</v>
      </c>
      <c r="G20" s="15"/>
      <c r="H20" s="15" t="s">
        <v>20</v>
      </c>
      <c r="I20" s="16">
        <v>4</v>
      </c>
      <c r="J20" s="21">
        <v>433.64</v>
      </c>
      <c r="K20" s="18">
        <f t="shared" si="0"/>
        <v>520.36799999999994</v>
      </c>
      <c r="L20" s="18">
        <f t="shared" si="1"/>
        <v>1734.56</v>
      </c>
      <c r="M20" s="18">
        <f t="shared" si="2"/>
        <v>2081.4719999999998</v>
      </c>
    </row>
    <row r="21" spans="1:18" s="2" customFormat="1" ht="48.75" customHeight="1" x14ac:dyDescent="0.2">
      <c r="A21" s="11">
        <v>13</v>
      </c>
      <c r="B21" s="19">
        <v>9693520003</v>
      </c>
      <c r="C21" s="11" t="s">
        <v>52</v>
      </c>
      <c r="D21" s="11" t="s">
        <v>53</v>
      </c>
      <c r="E21" s="19" t="s">
        <v>54</v>
      </c>
      <c r="F21" s="11" t="s">
        <v>104</v>
      </c>
      <c r="G21" s="11"/>
      <c r="H21" s="11" t="s">
        <v>20</v>
      </c>
      <c r="I21" s="22">
        <v>14</v>
      </c>
      <c r="J21" s="21">
        <v>394</v>
      </c>
      <c r="K21" s="14">
        <f t="shared" si="0"/>
        <v>472.79999999999995</v>
      </c>
      <c r="L21" s="14">
        <f t="shared" si="1"/>
        <v>5516</v>
      </c>
      <c r="M21" s="14">
        <f t="shared" si="2"/>
        <v>6619.2</v>
      </c>
      <c r="O21" s="3"/>
    </row>
    <row r="22" spans="1:18" ht="50.25" customHeight="1" x14ac:dyDescent="0.2">
      <c r="A22" s="15">
        <v>14</v>
      </c>
      <c r="B22" s="19">
        <v>2297110009</v>
      </c>
      <c r="C22" s="11" t="s">
        <v>55</v>
      </c>
      <c r="D22" s="15" t="s">
        <v>56</v>
      </c>
      <c r="E22" s="19" t="s">
        <v>57</v>
      </c>
      <c r="F22" s="8" t="s">
        <v>27</v>
      </c>
      <c r="G22" s="15"/>
      <c r="H22" s="15" t="s">
        <v>58</v>
      </c>
      <c r="I22" s="16">
        <v>300</v>
      </c>
      <c r="J22" s="21">
        <v>80.12</v>
      </c>
      <c r="K22" s="18">
        <f t="shared" si="0"/>
        <v>96.144000000000005</v>
      </c>
      <c r="L22" s="18">
        <f t="shared" si="1"/>
        <v>24036</v>
      </c>
      <c r="M22" s="18">
        <f t="shared" si="2"/>
        <v>28843.200000000001</v>
      </c>
    </row>
    <row r="23" spans="1:18" ht="48" customHeight="1" x14ac:dyDescent="0.2">
      <c r="A23" s="15">
        <v>15</v>
      </c>
      <c r="B23" s="19">
        <v>2297110004</v>
      </c>
      <c r="C23" s="11" t="s">
        <v>101</v>
      </c>
      <c r="D23" s="15" t="s">
        <v>59</v>
      </c>
      <c r="E23" s="19" t="s">
        <v>57</v>
      </c>
      <c r="F23" s="11" t="s">
        <v>27</v>
      </c>
      <c r="G23" s="15"/>
      <c r="H23" s="15" t="s">
        <v>20</v>
      </c>
      <c r="I23" s="16">
        <v>500</v>
      </c>
      <c r="J23" s="21">
        <v>71.5</v>
      </c>
      <c r="K23" s="18">
        <f t="shared" si="0"/>
        <v>85.8</v>
      </c>
      <c r="L23" s="18">
        <f t="shared" si="1"/>
        <v>35750</v>
      </c>
      <c r="M23" s="18">
        <f t="shared" si="2"/>
        <v>42900</v>
      </c>
      <c r="P23" s="28"/>
    </row>
    <row r="24" spans="1:18" ht="48.75" customHeight="1" x14ac:dyDescent="0.2">
      <c r="A24" s="11">
        <v>16</v>
      </c>
      <c r="B24" s="19">
        <v>2297110013</v>
      </c>
      <c r="C24" s="11" t="s">
        <v>60</v>
      </c>
      <c r="D24" s="15" t="s">
        <v>61</v>
      </c>
      <c r="E24" s="19" t="s">
        <v>57</v>
      </c>
      <c r="F24" s="8" t="s">
        <v>27</v>
      </c>
      <c r="G24" s="15"/>
      <c r="H24" s="15" t="s">
        <v>58</v>
      </c>
      <c r="I24" s="16">
        <v>130</v>
      </c>
      <c r="J24" s="21">
        <v>664.72</v>
      </c>
      <c r="K24" s="18">
        <f t="shared" si="0"/>
        <v>797.66399999999999</v>
      </c>
      <c r="L24" s="18">
        <f t="shared" si="1"/>
        <v>86413.6</v>
      </c>
      <c r="M24" s="18">
        <f t="shared" si="2"/>
        <v>103696.32000000001</v>
      </c>
      <c r="P24" s="28"/>
    </row>
    <row r="25" spans="1:18" ht="60.75" customHeight="1" x14ac:dyDescent="0.2">
      <c r="A25" s="15">
        <v>17</v>
      </c>
      <c r="B25" s="19">
        <v>8157520016</v>
      </c>
      <c r="C25" s="11" t="s">
        <v>62</v>
      </c>
      <c r="D25" s="15" t="s">
        <v>63</v>
      </c>
      <c r="E25" s="19" t="s">
        <v>64</v>
      </c>
      <c r="F25" s="67" t="s">
        <v>102</v>
      </c>
      <c r="G25" s="55" t="s">
        <v>103</v>
      </c>
      <c r="H25" s="15" t="s">
        <v>58</v>
      </c>
      <c r="I25" s="16">
        <v>50</v>
      </c>
      <c r="J25" s="21">
        <v>42.35</v>
      </c>
      <c r="K25" s="18">
        <f t="shared" si="0"/>
        <v>50.82</v>
      </c>
      <c r="L25" s="18">
        <f t="shared" si="1"/>
        <v>2117.5</v>
      </c>
      <c r="M25" s="18">
        <f t="shared" si="2"/>
        <v>2541</v>
      </c>
    </row>
    <row r="26" spans="1:18" ht="73.5" customHeight="1" x14ac:dyDescent="0.2">
      <c r="A26" s="15">
        <v>18</v>
      </c>
      <c r="B26" s="19">
        <v>8157520014</v>
      </c>
      <c r="C26" s="11" t="s">
        <v>65</v>
      </c>
      <c r="D26" s="15" t="s">
        <v>66</v>
      </c>
      <c r="E26" s="19" t="s">
        <v>64</v>
      </c>
      <c r="F26" s="68" t="s">
        <v>102</v>
      </c>
      <c r="G26" s="55" t="s">
        <v>103</v>
      </c>
      <c r="H26" s="15" t="s">
        <v>20</v>
      </c>
      <c r="I26" s="16">
        <v>100</v>
      </c>
      <c r="J26" s="21">
        <v>63.51</v>
      </c>
      <c r="K26" s="18">
        <f t="shared" si="0"/>
        <v>76.211999999999989</v>
      </c>
      <c r="L26" s="18">
        <f t="shared" si="1"/>
        <v>6351</v>
      </c>
      <c r="M26" s="18">
        <f t="shared" si="2"/>
        <v>7621.2</v>
      </c>
    </row>
    <row r="27" spans="1:18" ht="62.25" customHeight="1" x14ac:dyDescent="0.2">
      <c r="A27" s="11">
        <v>19</v>
      </c>
      <c r="B27" s="19">
        <v>8157520006</v>
      </c>
      <c r="C27" s="11" t="s">
        <v>67</v>
      </c>
      <c r="D27" s="15" t="s">
        <v>66</v>
      </c>
      <c r="E27" s="19" t="s">
        <v>64</v>
      </c>
      <c r="F27" s="67" t="s">
        <v>102</v>
      </c>
      <c r="G27" s="55" t="s">
        <v>103</v>
      </c>
      <c r="H27" s="15" t="s">
        <v>20</v>
      </c>
      <c r="I27" s="16">
        <v>100</v>
      </c>
      <c r="J27" s="21">
        <v>51.08</v>
      </c>
      <c r="K27" s="18">
        <f t="shared" si="0"/>
        <v>61.295999999999992</v>
      </c>
      <c r="L27" s="18">
        <f t="shared" si="1"/>
        <v>5108</v>
      </c>
      <c r="M27" s="18">
        <f t="shared" si="2"/>
        <v>6129.5999999999995</v>
      </c>
    </row>
    <row r="28" spans="1:18" ht="62.25" customHeight="1" x14ac:dyDescent="0.2">
      <c r="A28" s="15">
        <v>20</v>
      </c>
      <c r="B28" s="19">
        <v>2293110012</v>
      </c>
      <c r="C28" s="19" t="s">
        <v>68</v>
      </c>
      <c r="D28" s="15" t="s">
        <v>69</v>
      </c>
      <c r="E28" s="19" t="s">
        <v>30</v>
      </c>
      <c r="F28" s="8" t="s">
        <v>27</v>
      </c>
      <c r="G28" s="15"/>
      <c r="H28" s="15" t="s">
        <v>20</v>
      </c>
      <c r="I28" s="16">
        <v>15000</v>
      </c>
      <c r="J28" s="21">
        <v>0.81</v>
      </c>
      <c r="K28" s="18">
        <f t="shared" si="0"/>
        <v>0.97199999999999998</v>
      </c>
      <c r="L28" s="18">
        <f t="shared" si="1"/>
        <v>12150</v>
      </c>
      <c r="M28" s="18">
        <f t="shared" si="2"/>
        <v>14580</v>
      </c>
    </row>
    <row r="29" spans="1:18" ht="42.75" customHeight="1" x14ac:dyDescent="0.2">
      <c r="A29" s="15">
        <v>21</v>
      </c>
      <c r="B29" s="19">
        <v>2389800004</v>
      </c>
      <c r="C29" s="11" t="s">
        <v>70</v>
      </c>
      <c r="D29" s="15" t="s">
        <v>71</v>
      </c>
      <c r="E29" s="19" t="s">
        <v>72</v>
      </c>
      <c r="F29" s="11" t="s">
        <v>104</v>
      </c>
      <c r="G29" s="15"/>
      <c r="H29" s="15" t="s">
        <v>20</v>
      </c>
      <c r="I29" s="16">
        <v>50</v>
      </c>
      <c r="J29" s="37">
        <v>68.58</v>
      </c>
      <c r="K29" s="18">
        <f t="shared" si="0"/>
        <v>82.295999999999992</v>
      </c>
      <c r="L29" s="18">
        <f t="shared" si="1"/>
        <v>3429</v>
      </c>
      <c r="M29" s="18">
        <f t="shared" si="2"/>
        <v>4114.8</v>
      </c>
      <c r="Q29" s="27"/>
      <c r="R29" s="27"/>
    </row>
    <row r="30" spans="1:18" s="3" customFormat="1" ht="62.25" customHeight="1" x14ac:dyDescent="0.2">
      <c r="A30" s="23">
        <v>22</v>
      </c>
      <c r="B30" s="24">
        <v>8140270006</v>
      </c>
      <c r="C30" s="24" t="s">
        <v>73</v>
      </c>
      <c r="D30" s="23" t="s">
        <v>74</v>
      </c>
      <c r="E30" s="24" t="s">
        <v>75</v>
      </c>
      <c r="F30" s="23" t="s">
        <v>104</v>
      </c>
      <c r="G30" s="23"/>
      <c r="H30" s="23" t="s">
        <v>76</v>
      </c>
      <c r="I30" s="26">
        <v>20</v>
      </c>
      <c r="J30" s="37">
        <v>221.47</v>
      </c>
      <c r="K30" s="13">
        <f t="shared" si="0"/>
        <v>265.76400000000001</v>
      </c>
      <c r="L30" s="13">
        <f t="shared" si="1"/>
        <v>4429.3999999999996</v>
      </c>
      <c r="M30" s="13">
        <f t="shared" si="2"/>
        <v>5315.28</v>
      </c>
      <c r="Q30" s="25"/>
      <c r="R30" s="25"/>
    </row>
    <row r="31" spans="1:18" s="3" customFormat="1" ht="39.75" customHeight="1" x14ac:dyDescent="0.2">
      <c r="A31" s="23">
        <v>23</v>
      </c>
      <c r="B31" s="23">
        <v>9697990001</v>
      </c>
      <c r="C31" s="23" t="s">
        <v>77</v>
      </c>
      <c r="D31" s="23" t="s">
        <v>78</v>
      </c>
      <c r="E31" s="23" t="s">
        <v>54</v>
      </c>
      <c r="F31" s="23" t="s">
        <v>104</v>
      </c>
      <c r="G31" s="23"/>
      <c r="H31" s="23" t="s">
        <v>20</v>
      </c>
      <c r="I31" s="26">
        <v>18</v>
      </c>
      <c r="J31" s="37">
        <v>259.49</v>
      </c>
      <c r="K31" s="13">
        <f t="shared" si="0"/>
        <v>311.38799999999998</v>
      </c>
      <c r="L31" s="13">
        <f t="shared" si="1"/>
        <v>4670.82</v>
      </c>
      <c r="M31" s="13">
        <f t="shared" si="2"/>
        <v>5604.9839999999995</v>
      </c>
      <c r="Q31" s="25"/>
      <c r="R31" s="25"/>
    </row>
    <row r="32" spans="1:18" s="3" customFormat="1" ht="99.75" customHeight="1" x14ac:dyDescent="0.2">
      <c r="A32" s="23">
        <v>24</v>
      </c>
      <c r="B32" s="19">
        <v>2255990012</v>
      </c>
      <c r="C32" s="38" t="s">
        <v>79</v>
      </c>
      <c r="D32" s="23" t="s">
        <v>80</v>
      </c>
      <c r="E32" s="19" t="s">
        <v>81</v>
      </c>
      <c r="F32" s="23" t="s">
        <v>104</v>
      </c>
      <c r="G32" s="23"/>
      <c r="H32" s="23" t="s">
        <v>82</v>
      </c>
      <c r="I32" s="26">
        <v>2</v>
      </c>
      <c r="J32" s="37">
        <v>77.91</v>
      </c>
      <c r="K32" s="13">
        <f t="shared" si="0"/>
        <v>93.49199999999999</v>
      </c>
      <c r="L32" s="13">
        <f t="shared" si="1"/>
        <v>155.82</v>
      </c>
      <c r="M32" s="13">
        <f t="shared" si="2"/>
        <v>186.98399999999998</v>
      </c>
      <c r="O32" s="39"/>
      <c r="Q32" s="25"/>
      <c r="R32" s="25"/>
    </row>
    <row r="33" spans="1:18" s="35" customFormat="1" ht="70.5" customHeight="1" x14ac:dyDescent="0.2">
      <c r="A33" s="40">
        <v>25</v>
      </c>
      <c r="B33" s="41">
        <v>3905000039</v>
      </c>
      <c r="C33" s="41" t="s">
        <v>83</v>
      </c>
      <c r="D33" s="42" t="s">
        <v>84</v>
      </c>
      <c r="E33" s="38" t="s">
        <v>54</v>
      </c>
      <c r="F33" s="40" t="s">
        <v>104</v>
      </c>
      <c r="G33" s="40"/>
      <c r="H33" s="40" t="s">
        <v>76</v>
      </c>
      <c r="I33" s="43">
        <v>10</v>
      </c>
      <c r="J33" s="44">
        <v>291</v>
      </c>
      <c r="K33" s="45">
        <f t="shared" si="0"/>
        <v>349.2</v>
      </c>
      <c r="L33" s="45">
        <f t="shared" si="1"/>
        <v>2910</v>
      </c>
      <c r="M33" s="45">
        <f t="shared" si="2"/>
        <v>3492</v>
      </c>
      <c r="Q33" s="46"/>
      <c r="R33" s="46"/>
    </row>
    <row r="34" spans="1:18" s="3" customFormat="1" ht="61.5" customHeight="1" x14ac:dyDescent="0.2">
      <c r="A34" s="23">
        <v>26</v>
      </c>
      <c r="B34" s="19">
        <v>1000003920</v>
      </c>
      <c r="C34" s="23" t="s">
        <v>85</v>
      </c>
      <c r="D34" s="23" t="s">
        <v>86</v>
      </c>
      <c r="E34" s="19" t="s">
        <v>87</v>
      </c>
      <c r="F34" s="23" t="s">
        <v>104</v>
      </c>
      <c r="G34" s="23"/>
      <c r="H34" s="23" t="s">
        <v>76</v>
      </c>
      <c r="I34" s="26">
        <v>8</v>
      </c>
      <c r="J34" s="37">
        <v>185.2</v>
      </c>
      <c r="K34" s="13">
        <f t="shared" si="0"/>
        <v>222.23999999999998</v>
      </c>
      <c r="L34" s="13">
        <f t="shared" si="1"/>
        <v>1481.6</v>
      </c>
      <c r="M34" s="13">
        <f t="shared" si="2"/>
        <v>1777.9199999999998</v>
      </c>
      <c r="Q34" s="25"/>
      <c r="R34" s="25"/>
    </row>
    <row r="35" spans="1:18" s="3" customFormat="1" ht="113.25" customHeight="1" x14ac:dyDescent="0.2">
      <c r="A35" s="23">
        <v>27</v>
      </c>
      <c r="B35" s="19">
        <v>5254820132</v>
      </c>
      <c r="C35" s="19" t="s">
        <v>88</v>
      </c>
      <c r="D35" s="23" t="s">
        <v>89</v>
      </c>
      <c r="E35" s="19" t="s">
        <v>90</v>
      </c>
      <c r="F35" s="23" t="s">
        <v>27</v>
      </c>
      <c r="G35" s="23"/>
      <c r="H35" s="23" t="s">
        <v>76</v>
      </c>
      <c r="I35" s="26">
        <v>2</v>
      </c>
      <c r="J35" s="37">
        <v>2792.57</v>
      </c>
      <c r="K35" s="13">
        <f t="shared" si="0"/>
        <v>3351.0840000000003</v>
      </c>
      <c r="L35" s="13">
        <f t="shared" si="1"/>
        <v>5585.14</v>
      </c>
      <c r="M35" s="13">
        <f t="shared" si="2"/>
        <v>6702.1680000000006</v>
      </c>
      <c r="Q35" s="25"/>
      <c r="R35" s="25"/>
    </row>
    <row r="36" spans="1:18" s="47" customFormat="1" ht="99" customHeight="1" x14ac:dyDescent="0.25">
      <c r="A36" s="23">
        <v>28</v>
      </c>
      <c r="B36" s="39" t="s">
        <v>91</v>
      </c>
      <c r="C36" s="48" t="s">
        <v>92</v>
      </c>
      <c r="D36" s="23" t="s">
        <v>93</v>
      </c>
      <c r="E36" s="39" t="s">
        <v>94</v>
      </c>
      <c r="F36" s="23" t="s">
        <v>27</v>
      </c>
      <c r="G36" s="23"/>
      <c r="H36" s="23" t="s">
        <v>76</v>
      </c>
      <c r="I36" s="49">
        <v>10</v>
      </c>
      <c r="J36" s="50">
        <v>2282.87</v>
      </c>
      <c r="K36" s="13">
        <f t="shared" si="0"/>
        <v>2739.444</v>
      </c>
      <c r="L36" s="13">
        <f t="shared" si="1"/>
        <v>22828.699999999997</v>
      </c>
      <c r="M36" s="13">
        <f t="shared" si="2"/>
        <v>27394.439999999995</v>
      </c>
      <c r="Q36" s="25"/>
      <c r="R36" s="25"/>
    </row>
    <row r="37" spans="1:18" s="3" customFormat="1" ht="36" customHeight="1" x14ac:dyDescent="0.25">
      <c r="A37" s="23">
        <v>29</v>
      </c>
      <c r="B37" s="54">
        <v>3483710031</v>
      </c>
      <c r="C37" s="51" t="s">
        <v>95</v>
      </c>
      <c r="D37" s="23" t="s">
        <v>96</v>
      </c>
      <c r="E37" s="51" t="s">
        <v>97</v>
      </c>
      <c r="F37" s="23" t="s">
        <v>98</v>
      </c>
      <c r="G37" s="23"/>
      <c r="H37" s="23" t="s">
        <v>76</v>
      </c>
      <c r="I37" s="26">
        <v>60</v>
      </c>
      <c r="J37" s="37">
        <v>34.92</v>
      </c>
      <c r="K37" s="13">
        <f t="shared" si="0"/>
        <v>41.904000000000003</v>
      </c>
      <c r="L37" s="13">
        <f t="shared" si="1"/>
        <v>2095.2000000000003</v>
      </c>
      <c r="M37" s="13">
        <f t="shared" si="2"/>
        <v>2514.2400000000002</v>
      </c>
      <c r="Q37" s="25"/>
      <c r="R37" s="25"/>
    </row>
    <row r="38" spans="1:18" ht="39.75" customHeight="1" x14ac:dyDescent="0.2">
      <c r="A38" s="11">
        <v>30</v>
      </c>
      <c r="B38" s="55">
        <v>3483710005</v>
      </c>
      <c r="C38" s="11" t="s">
        <v>99</v>
      </c>
      <c r="D38" s="15" t="s">
        <v>100</v>
      </c>
      <c r="E38" s="11" t="s">
        <v>97</v>
      </c>
      <c r="F38" s="15" t="s">
        <v>104</v>
      </c>
      <c r="G38" s="15"/>
      <c r="H38" s="15" t="s">
        <v>20</v>
      </c>
      <c r="I38" s="16">
        <v>120</v>
      </c>
      <c r="J38" s="37">
        <v>36.520000000000003</v>
      </c>
      <c r="K38" s="18">
        <f t="shared" si="0"/>
        <v>43.824000000000005</v>
      </c>
      <c r="L38" s="18">
        <f t="shared" si="1"/>
        <v>4382.4000000000005</v>
      </c>
      <c r="M38" s="18">
        <f t="shared" si="2"/>
        <v>5258.88</v>
      </c>
      <c r="Q38" s="27"/>
      <c r="R38" s="27"/>
    </row>
    <row r="39" spans="1:18" x14ac:dyDescent="0.2">
      <c r="A39" s="62"/>
      <c r="B39" s="63"/>
      <c r="C39" s="63"/>
      <c r="D39" s="63"/>
      <c r="E39" s="63"/>
      <c r="F39" s="63"/>
      <c r="G39" s="63"/>
      <c r="H39" s="63"/>
      <c r="I39" s="63"/>
      <c r="J39" s="64"/>
      <c r="K39" s="65"/>
      <c r="L39" s="52">
        <f>SUM(L9:L38)</f>
        <v>381854.30000000005</v>
      </c>
      <c r="M39" s="52">
        <f>SUM(M9:M38)</f>
        <v>458225.16000000003</v>
      </c>
    </row>
    <row r="40" spans="1:18" x14ac:dyDescent="0.2">
      <c r="L40" s="4">
        <f>SUBTOTAL(9,L9:L38)</f>
        <v>381854.30000000005</v>
      </c>
    </row>
    <row r="42" spans="1:18" x14ac:dyDescent="0.2">
      <c r="I42" s="53"/>
    </row>
  </sheetData>
  <autoFilter ref="A8:R39"/>
  <sortState ref="B10:G38">
    <sortCondition ref="C10:C38"/>
  </sortState>
  <mergeCells count="10">
    <mergeCell ref="F6:F7"/>
    <mergeCell ref="G6:G7"/>
    <mergeCell ref="H6:H7"/>
    <mergeCell ref="I6:I7"/>
    <mergeCell ref="A39:K39"/>
    <mergeCell ref="A6:A7"/>
    <mergeCell ref="B6:B7"/>
    <mergeCell ref="C6:C7"/>
    <mergeCell ref="D6:D7"/>
    <mergeCell ref="E6:E7"/>
  </mergeCells>
  <pageMargins left="0.70078740157480324" right="0.70078740157480324" top="0.75196850393700776" bottom="0.75196850393700776" header="0.3" footer="0.3"/>
  <pageSetup paperSize="9" scale="10"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0"/>
  <sheetViews>
    <sheetView workbookViewId="0">
      <selection activeCell="A6" sqref="A6:E69"/>
    </sheetView>
  </sheetViews>
  <sheetFormatPr defaultRowHeight="15" x14ac:dyDescent="0.25"/>
  <sheetData>
    <row r="9" ht="18" customHeight="1" x14ac:dyDescent="0.25"/>
    <row r="10" ht="17.25" customHeight="1" x14ac:dyDescent="0.25"/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:D59"/>
    </sheetView>
  </sheetViews>
  <sheetFormatPr defaultRowHeight="15" x14ac:dyDescent="0.25"/>
  <sheetData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17</cp:revision>
  <dcterms:created xsi:type="dcterms:W3CDTF">2006-09-16T00:00:00Z</dcterms:created>
  <dcterms:modified xsi:type="dcterms:W3CDTF">2025-11-06T08:08:19Z</dcterms:modified>
</cp:coreProperties>
</file>